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Лист1!$A$1:$K$37</definedName>
  </definedNames>
  <calcPr calcId="125725"/>
</workbook>
</file>

<file path=xl/calcChain.xml><?xml version="1.0" encoding="utf-8"?>
<calcChain xmlns="http://schemas.openxmlformats.org/spreadsheetml/2006/main">
  <c r="F13" i="1"/>
  <c r="F14"/>
  <c r="F9"/>
  <c r="F10"/>
  <c r="F11"/>
  <c r="F12"/>
  <c r="D17"/>
  <c r="F8"/>
</calcChain>
</file>

<file path=xl/comments1.xml><?xml version="1.0" encoding="utf-8"?>
<comments xmlns="http://schemas.openxmlformats.org/spreadsheetml/2006/main">
  <authors>
    <author>Андрей Бочков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9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E10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E11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E12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E13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E14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</commentList>
</comments>
</file>

<file path=xl/sharedStrings.xml><?xml version="1.0" encoding="utf-8"?>
<sst xmlns="http://schemas.openxmlformats.org/spreadsheetml/2006/main" count="35" uniqueCount="31">
  <si>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</si>
  <si>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</si>
  <si>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</si>
  <si>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</si>
  <si>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</si>
  <si>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</si>
  <si>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</si>
  <si>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</si>
  <si>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</si>
  <si>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Сведения о плановых отключениях в сетях 0,4-10 кВ</t>
  </si>
  <si>
    <t>Плановые работы, техническое обслуживание</t>
  </si>
  <si>
    <t>Мастер ОП</t>
  </si>
  <si>
    <t>с. Шаран</t>
  </si>
  <si>
    <t>А.Ю.Кунаккузин</t>
  </si>
  <si>
    <t>январь 2018г.</t>
  </si>
  <si>
    <t>ТП-8095</t>
  </si>
  <si>
    <t>ТП 8129</t>
  </si>
  <si>
    <t>ТП 8124</t>
  </si>
  <si>
    <t>ТП 8532</t>
  </si>
  <si>
    <t>д/с «Радуга», Администрация ШР, Районный дом культуры, РОВД, Прокуратура, Редакция, ИП «Ибатуллин»</t>
  </si>
  <si>
    <t xml:space="preserve">ул.Комсомольская, Школьная 10, 17,19,  Победы 4, 6,8,9, 10, 7-2, Лесопарковая, Гагарина 16,17,20 </t>
  </si>
  <si>
    <t xml:space="preserve">ул.Егорова, маг. «Ихлас» </t>
  </si>
  <si>
    <t>ТП 8726</t>
  </si>
  <si>
    <t>ООО «Арман»</t>
  </si>
  <si>
    <t>ТП 8104</t>
  </si>
  <si>
    <t>ТП 8167 ВЛ-0,4кВ Л-2</t>
  </si>
  <si>
    <t>ул.Заречная</t>
  </si>
  <si>
    <t>ГБУЗ "ЦРБ": Хирургия
Ввод 0,4 кВ №1, Котельная
Ввод 0,4 кВ №1, КНС 
Ввод 0,4 кВ №1</t>
  </si>
  <si>
    <t>Плановые работы, замена силового трансформатора.</t>
  </si>
  <si>
    <t xml:space="preserve">Плановые работы, капитальный ремонт ВЛ-0,4кВ </t>
  </si>
  <si>
    <t>автосервис «Клаксон», маг. «Сюнь»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</si>
</sst>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11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2"/>
      <color theme="1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6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6" fillId="0" borderId="0" xfId="0" applyFont="1"/>
    <xf numFmtId="0" fontId="2" fillId="0" borderId="0" xfId="0" applyFont="1"/>
    <xf numFmtId="14" fontId="0" fillId="0" borderId="0" xfId="0" applyNumberFormat="1" applyAlignment="1">
      <alignment horizontal="right" vertical="center"/>
    </xf>
    <xf numFmtId="14" fontId="6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/>
    <xf numFmtId="164" fontId="0" fillId="0" borderId="0" xfId="0" applyNumberFormat="1" applyAlignment="1">
      <alignment horizontal="right" vertical="center"/>
    </xf>
    <xf numFmtId="165" fontId="8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165" fontId="10" fillId="0" borderId="4" xfId="1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8" fillId="0" borderId="0" xfId="0" applyFont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17"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14" headerRowDxfId="16" dataDxfId="15" totalsRowDxfId="13" tableBorderDxfId="14">
  <autoFilter ref="A7:G14">
    <filterColumn colId="2"/>
  </autoFilter>
  <tableColumns count="7">
    <tableColumn id="1" name="№ п/п" totalsRowLabel="Итог" dataDxfId="12" totalsRowDxfId="11"/>
    <tableColumn id="2" name="Диспетчерское наименование объекта ВЛ,ТП" dataDxfId="10" totalsRowDxfId="9"/>
    <tableColumn id="8" name="наименование отключенных населенных  пунктов, улиц" dataDxfId="8" totalsRowDxfId="7"/>
    <tableColumn id="3" name="Дата и время отключения, час, мин." dataDxfId="6" totalsRowDxfId="5"/>
    <tableColumn id="4" name="Дата и время восстановления режима потребления электроснабжения час, мин." dataDxfId="4" totalsRowDxfId="3"/>
    <tableColumn id="5" name="Продолжительность прекращения отключения электроэнергии час, мин. " dataDxfId="2">
      <calculatedColumnFormula>E8-D8</calculatedColumnFormula>
    </tableColumn>
    <tableColumn id="7" name="Причина отключения." totalsRowFunction="count" dataDxfId="1" totalsRow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G25"/>
  <sheetViews>
    <sheetView tabSelected="1" view="pageBreakPreview" zoomScale="70" zoomScaleSheetLayoutView="70" workbookViewId="0">
      <selection activeCell="B13" sqref="B13:B14"/>
    </sheetView>
  </sheetViews>
  <sheetFormatPr defaultRowHeight="15"/>
  <cols>
    <col min="1" max="1" width="7.28515625" style="2" customWidth="1"/>
    <col min="2" max="2" width="34.28515625" style="2" customWidth="1"/>
    <col min="3" max="3" width="34.140625" style="7" customWidth="1"/>
    <col min="4" max="4" width="31.42578125" style="7" customWidth="1"/>
    <col min="5" max="5" width="32.28515625" style="8" customWidth="1"/>
    <col min="6" max="6" width="32.140625" style="23" customWidth="1"/>
    <col min="7" max="7" width="30" customWidth="1"/>
  </cols>
  <sheetData>
    <row r="4" spans="1:7" s="13" customFormat="1" ht="18.75">
      <c r="A4" s="34" t="s">
        <v>9</v>
      </c>
      <c r="B4" s="34"/>
      <c r="C4" s="34"/>
      <c r="D4" s="34"/>
      <c r="E4" s="34"/>
      <c r="F4" s="34"/>
      <c r="G4" s="34"/>
    </row>
    <row r="5" spans="1:7" s="13" customFormat="1" ht="18.75">
      <c r="A5" s="17"/>
      <c r="B5" s="17"/>
      <c r="C5" s="18" t="s">
        <v>7</v>
      </c>
      <c r="D5" s="19" t="s">
        <v>12</v>
      </c>
      <c r="E5" s="17" t="s">
        <v>8</v>
      </c>
      <c r="F5" s="22" t="s">
        <v>14</v>
      </c>
      <c r="G5" s="20"/>
    </row>
    <row r="6" spans="1:7">
      <c r="C6" s="12"/>
      <c r="D6" s="2"/>
      <c r="E6" s="2"/>
    </row>
    <row r="7" spans="1:7" s="14" customFormat="1" ht="69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4" t="s">
        <v>3</v>
      </c>
      <c r="G7" s="6" t="s">
        <v>4</v>
      </c>
    </row>
    <row r="8" spans="1:7" s="14" customFormat="1" ht="75.75" customHeight="1">
      <c r="A8" s="10">
        <v>1</v>
      </c>
      <c r="B8" s="10" t="s">
        <v>15</v>
      </c>
      <c r="C8" s="10" t="s">
        <v>20</v>
      </c>
      <c r="D8" s="11">
        <v>43110.388888888891</v>
      </c>
      <c r="E8" s="11">
        <v>43110.493055555555</v>
      </c>
      <c r="F8" s="25">
        <f t="shared" ref="F8:F14" si="0">E8-D8</f>
        <v>0.10416666666424135</v>
      </c>
      <c r="G8" s="10" t="s">
        <v>10</v>
      </c>
    </row>
    <row r="9" spans="1:7" s="14" customFormat="1" ht="76.5" customHeight="1">
      <c r="A9" s="30">
        <v>2</v>
      </c>
      <c r="B9" s="30" t="s">
        <v>16</v>
      </c>
      <c r="C9" s="30" t="s">
        <v>19</v>
      </c>
      <c r="D9" s="11">
        <v>43111.5625</v>
      </c>
      <c r="E9" s="11">
        <v>43111.694444444445</v>
      </c>
      <c r="F9" s="31">
        <f t="shared" si="0"/>
        <v>0.13194444444525288</v>
      </c>
      <c r="G9" s="10" t="s">
        <v>10</v>
      </c>
    </row>
    <row r="10" spans="1:7" s="14" customFormat="1" ht="57.75" customHeight="1">
      <c r="A10" s="10">
        <v>3</v>
      </c>
      <c r="B10" s="30" t="s">
        <v>17</v>
      </c>
      <c r="C10" s="30" t="s">
        <v>21</v>
      </c>
      <c r="D10" s="11">
        <v>43116.5625</v>
      </c>
      <c r="E10" s="11">
        <v>43116.6875</v>
      </c>
      <c r="F10" s="31">
        <f t="shared" si="0"/>
        <v>0.125</v>
      </c>
      <c r="G10" s="10" t="s">
        <v>10</v>
      </c>
    </row>
    <row r="11" spans="1:7" s="33" customFormat="1" ht="58.5" customHeight="1">
      <c r="A11" s="32">
        <v>4</v>
      </c>
      <c r="B11" s="30" t="s">
        <v>22</v>
      </c>
      <c r="C11" s="30" t="s">
        <v>23</v>
      </c>
      <c r="D11" s="11">
        <v>43117.5625</v>
      </c>
      <c r="E11" s="11">
        <v>43117.6875</v>
      </c>
      <c r="F11" s="31">
        <f t="shared" si="0"/>
        <v>0.125</v>
      </c>
      <c r="G11" s="10" t="s">
        <v>10</v>
      </c>
    </row>
    <row r="12" spans="1:7" ht="31.5">
      <c r="A12" s="10">
        <v>5</v>
      </c>
      <c r="B12" s="30" t="s">
        <v>18</v>
      </c>
      <c r="C12" s="30" t="s">
        <v>30</v>
      </c>
      <c r="D12" s="11">
        <v>42759.388888888891</v>
      </c>
      <c r="E12" s="11">
        <v>42759.493055555555</v>
      </c>
      <c r="F12" s="31">
        <f t="shared" si="0"/>
        <v>0.10416666666424135</v>
      </c>
      <c r="G12" s="10" t="s">
        <v>10</v>
      </c>
    </row>
    <row r="13" spans="1:7" ht="75" customHeight="1">
      <c r="A13" s="30">
        <v>6</v>
      </c>
      <c r="B13" s="35" t="s">
        <v>24</v>
      </c>
      <c r="C13" s="30" t="s">
        <v>27</v>
      </c>
      <c r="D13" s="11">
        <v>43123.583333333336</v>
      </c>
      <c r="E13" s="11">
        <v>43123.701388888891</v>
      </c>
      <c r="F13" s="31">
        <f t="shared" si="0"/>
        <v>0.11805555555474712</v>
      </c>
      <c r="G13" s="10" t="s">
        <v>28</v>
      </c>
    </row>
    <row r="14" spans="1:7" ht="56.25" customHeight="1">
      <c r="A14" s="10">
        <v>7</v>
      </c>
      <c r="B14" s="35" t="s">
        <v>25</v>
      </c>
      <c r="C14" s="30" t="s">
        <v>26</v>
      </c>
      <c r="D14" s="11">
        <v>43118.375</v>
      </c>
      <c r="E14" s="11">
        <v>43118.6875</v>
      </c>
      <c r="F14" s="31">
        <f t="shared" si="0"/>
        <v>0.3125</v>
      </c>
      <c r="G14" s="10" t="s">
        <v>29</v>
      </c>
    </row>
    <row r="15" spans="1:7" ht="40.5" customHeight="1"/>
    <row r="17" spans="3:7" ht="15.75">
      <c r="C17" s="15" t="s">
        <v>11</v>
      </c>
      <c r="D17" s="16" t="str">
        <f>D5</f>
        <v>с. Шаран</v>
      </c>
      <c r="E17" s="21" t="s">
        <v>13</v>
      </c>
    </row>
    <row r="18" spans="3:7">
      <c r="E18" s="9"/>
      <c r="F18" s="26"/>
      <c r="G18" s="1"/>
    </row>
    <row r="19" spans="3:7" ht="15.75">
      <c r="E19" s="9"/>
      <c r="F19" s="27"/>
      <c r="G19" s="1"/>
    </row>
    <row r="20" spans="3:7" ht="15.75">
      <c r="E20" s="9"/>
      <c r="F20" s="28"/>
      <c r="G20" s="1"/>
    </row>
    <row r="21" spans="3:7" ht="15.75">
      <c r="E21" s="9"/>
      <c r="F21" s="28"/>
      <c r="G21" s="1"/>
    </row>
    <row r="22" spans="3:7" ht="15.75">
      <c r="E22" s="9"/>
      <c r="F22" s="29"/>
      <c r="G22" s="1"/>
    </row>
    <row r="23" spans="3:7" ht="15.75">
      <c r="E23" s="9"/>
      <c r="F23" s="29"/>
      <c r="G23" s="1"/>
    </row>
    <row r="24" spans="3:7">
      <c r="E24" s="9"/>
      <c r="F24" s="26"/>
      <c r="G24" s="1"/>
    </row>
    <row r="25" spans="3:7">
      <c r="E25" s="9"/>
      <c r="F25" s="26"/>
      <c r="G25" s="1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50" orientation="landscape" verticalDpi="0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ОП Шаран</cp:lastModifiedBy>
  <cp:lastPrinted>2017-12-28T04:02:11Z</cp:lastPrinted>
  <dcterms:created xsi:type="dcterms:W3CDTF">2017-01-25T08:03:43Z</dcterms:created>
  <dcterms:modified xsi:type="dcterms:W3CDTF">2017-12-28T04:02:17Z</dcterms:modified>
</cp:coreProperties>
</file>